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8_{DE69EC97-28C5-D44C-A5BF-EE215D42A970}" xr6:coauthVersionLast="47" xr6:coauthVersionMax="47" xr10:uidLastSave="{00000000-0000-0000-0000-000000000000}"/>
  <bookViews>
    <workbookView xWindow="9560" yWindow="1300" windowWidth="20740" windowHeight="11040" activeTab="5" xr2:uid="{00000000-000D-0000-FFFF-FFFF00000000}"/>
  </bookViews>
  <sheets>
    <sheet name="C-1.02.1.1.1.6" sheetId="68" r:id="rId1"/>
    <sheet name="A- 1.02.1.1.1.6.1 " sheetId="67" r:id="rId2"/>
    <sheet name="A-1.02.1.1.1.6.2" sheetId="64" r:id="rId3"/>
    <sheet name="A-1.02.1.1.1.6.3" sheetId="65" r:id="rId4"/>
    <sheet name="A-1.02.1.1.1.6.4 " sheetId="66" r:id="rId5"/>
    <sheet name="A-1.02.1.1.1.6.5" sheetId="55" r:id="rId6"/>
  </sheets>
  <definedNames>
    <definedName name="_xlnm.Print_Area" localSheetId="5">'A-1.02.1.1.1.6.5'!$B$1:$H$55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8" l="1"/>
  <c r="G29" i="55"/>
  <c r="G29" i="66"/>
  <c r="G29" i="65"/>
  <c r="G29" i="64"/>
  <c r="G29" i="67"/>
</calcChain>
</file>

<file path=xl/sharedStrings.xml><?xml version="1.0" encoding="utf-8"?>
<sst xmlns="http://schemas.openxmlformats.org/spreadsheetml/2006/main" count="726" uniqueCount="169">
  <si>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</si>
  <si>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</si>
  <si>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</si>
  <si>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</si>
  <si>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</si>
  <si>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</si>
  <si>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</si>
  <si>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</si>
  <si>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</si>
  <si>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</si>
  <si>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</si>
  <si>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</si>
  <si>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</si>
  <si>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</si>
  <si>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</si>
  <si>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</si>
  <si>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</si>
  <si>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</si>
  <si>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</si>
  <si>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</si>
  <si>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</si>
  <si>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</si>
  <si>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</si>
  <si>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</si>
  <si>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</si>
  <si>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</si>
  <si>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</si>
  <si>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</si>
  <si>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</si>
  <si>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</si>
  <si>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</si>
  <si>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</si>
  <si>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</si>
  <si>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</si>
  <si>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</si>
  <si>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</si>
  <si>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</si>
  <si>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</si>
  <si>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</si>
  <si>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</si>
  <si>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</si>
  <si>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</si>
  <si>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</si>
  <si>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</si>
  <si>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</si>
  <si>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</si>
  <si>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</si>
  <si>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</si>
  <si>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</si>
  <si>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</si>
  <si>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</si>
  <si>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</si>
  <si>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</si>
  <si>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</si>
  <si>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</si>
  <si>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</si>
  <si>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</si>
  <si>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</si>
  <si>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</si>
  <si>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</si>
  <si>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</si>
  <si>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</si>
  <si>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</si>
  <si>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</si>
  <si>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</si>
  <si>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 xml:space="preserve"> menor a 50% o mayor a 120%</t>
  </si>
  <si>
    <t>mayor o igual  a 50%  o menor o igual a 70%</t>
  </si>
  <si>
    <t>mayor a 70%
y menor o igual a 120%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</si>
  <si>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</si>
  <si>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</si>
  <si>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</si>
  <si>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</si>
  <si>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</si>
  <si>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</si>
  <si>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</si>
  <si>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</si>
  <si>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</si>
  <si>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</si>
  <si>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Secretaría General- Dirección General de la Unidad Técnica Jurídica y Documental</t>
  </si>
  <si>
    <t>Componente</t>
  </si>
  <si>
    <t>(    X   )</t>
  </si>
  <si>
    <t>(   X   )</t>
  </si>
  <si>
    <t>(     X      )</t>
  </si>
  <si>
    <t>(     X     )</t>
  </si>
  <si>
    <t xml:space="preserve"> (   X   )</t>
  </si>
  <si>
    <t xml:space="preserve"> ( X  )</t>
  </si>
  <si>
    <t>(    X    )</t>
  </si>
  <si>
    <t>Porcentaje</t>
  </si>
  <si>
    <t>Trimestral</t>
  </si>
  <si>
    <t>Lic. José de Jesús Rodríguez de Leo</t>
  </si>
  <si>
    <t>utecnicajuridica@gmail.com</t>
  </si>
  <si>
    <t>Ext. 7002</t>
  </si>
  <si>
    <t>Dirección General de la Unidad Técnica Jurídica y Documental</t>
  </si>
  <si>
    <t>Director General</t>
  </si>
  <si>
    <t>(     x    )</t>
  </si>
  <si>
    <t>(     x      )</t>
  </si>
  <si>
    <t>Actas de cabildo resguardadas en la Dirección General de la Unidad Técnica Jurídica y Documental</t>
  </si>
  <si>
    <t>NPE</t>
  </si>
  <si>
    <t>Número de Precabildeos Estimados</t>
  </si>
  <si>
    <r>
      <rPr>
        <b/>
        <sz val="9"/>
        <color theme="1"/>
        <rFont val="Calibri"/>
        <family val="2"/>
        <scheme val="minor"/>
      </rPr>
      <t>PAA:</t>
    </r>
    <r>
      <rPr>
        <sz val="9"/>
        <color theme="1"/>
        <rFont val="Calibri"/>
        <family val="2"/>
        <scheme val="minor"/>
      </rPr>
      <t xml:space="preserve"> Porcentaje de Acuerdos de Cabildo Aprobados.</t>
    </r>
  </si>
  <si>
    <t>Este indicador mide la cantidad de los proyectos de acuerdos que serán aprobados en las sesiones de Cabildo.</t>
  </si>
  <si>
    <t>PAA= (NPAA/NPAP)*100</t>
  </si>
  <si>
    <t>NPAA</t>
  </si>
  <si>
    <t>Número de Proyectos de Acuerdos Aprobados</t>
  </si>
  <si>
    <t>Sesiones de Cabildo Celebradas  (2022)</t>
  </si>
  <si>
    <t>Sesiones de Cabildo Celebradas. (2019)</t>
  </si>
  <si>
    <t>Actas de las sesiones de Cabildo</t>
  </si>
  <si>
    <t>Actas de las Sesiones de Cabildo</t>
  </si>
  <si>
    <t>El indicador mide el número de actas de cabildo para resguardo y consulta de las autoridades municipales. 
Con esta información se transparentar el trabajo del Cabildo, así como dar cumplimiento al artículo 61 de la Ley de los Municipios del Estado de Quintana Roo.</t>
  </si>
  <si>
    <t>PACE= (NAEN / NAES) *100</t>
  </si>
  <si>
    <t>Libros empastados resguardados en la Dirección General de la Unidad Ténica Jurídica y Documental.</t>
  </si>
  <si>
    <t>NAEN</t>
  </si>
  <si>
    <t>Número de Actas Encuadernadas</t>
  </si>
  <si>
    <t>Actas de cabildo encuadernadas.(2022)</t>
  </si>
  <si>
    <t>Actas de Cabildo Encuadernadas</t>
  </si>
  <si>
    <t>NAES</t>
  </si>
  <si>
    <t>Número de Actas Estimadas</t>
  </si>
  <si>
    <t>Relacióin de Libros. (2019)</t>
  </si>
  <si>
    <r>
      <rPr>
        <b/>
        <sz val="9"/>
        <color theme="1"/>
        <rFont val="Calibri"/>
        <family val="2"/>
        <scheme val="minor"/>
      </rPr>
      <t>PACE:</t>
    </r>
    <r>
      <rPr>
        <sz val="9"/>
        <color theme="1"/>
        <rFont val="Calibri"/>
        <family val="2"/>
        <scheme val="minor"/>
      </rPr>
      <t xml:space="preserve"> Porcentaje de Actas de Cabildo Encuadernadas.</t>
    </r>
  </si>
  <si>
    <t>El indicador mide el número de acuerdos pomulgados y publicados para su observancia general de lo acordado en las sesiones de cabildo y acuerdos delegatorios otorgados por la Presidencia las diferentes direcciones.</t>
  </si>
  <si>
    <t>PAP= (NAP/ NAE) *100</t>
  </si>
  <si>
    <t>NAP</t>
  </si>
  <si>
    <t>Número de Acuerdos Publicados</t>
  </si>
  <si>
    <t>Base de Datos de Sesiones(2022)</t>
  </si>
  <si>
    <t>Publicaciones en el Periodico Oficial del Estado</t>
  </si>
  <si>
    <t>NAE</t>
  </si>
  <si>
    <t>Número de Acuerdos Estimados</t>
  </si>
  <si>
    <t>Base de Datos de Sesiones. (2019)</t>
  </si>
  <si>
    <r>
      <rPr>
        <b/>
        <sz val="9"/>
        <color theme="1"/>
        <rFont val="Calibri"/>
        <family val="2"/>
        <scheme val="minor"/>
      </rPr>
      <t>PAP:</t>
    </r>
    <r>
      <rPr>
        <sz val="9"/>
        <color theme="1"/>
        <rFont val="Calibri"/>
        <family val="2"/>
        <scheme val="minor"/>
      </rPr>
      <t xml:space="preserve"> Porcentaje de Acuerdos de Cabildo Publicados.</t>
    </r>
  </si>
  <si>
    <t xml:space="preserve">El indicador mide el número de reuniones realizadas por el Cabildo para acordar temas del orden del día de las siguiente sesion en sus diferentes modalidades ordinarias o extraordinarias, por lo que programan una o dos reuniones ante de cada sesión según sea el caso de urgencia o prioridad. </t>
  </si>
  <si>
    <t>PPR= (NPR/ NPE) *100</t>
  </si>
  <si>
    <t>NPR</t>
  </si>
  <si>
    <t>Número de Precabildeos Realizados</t>
  </si>
  <si>
    <t>Reporte de Precabildeos (2022)</t>
  </si>
  <si>
    <t>Precabildeos realizados por sesión</t>
  </si>
  <si>
    <t>Reporte de Precabildeos. (2019)</t>
  </si>
  <si>
    <r>
      <rPr>
        <b/>
        <sz val="9"/>
        <color theme="1"/>
        <rFont val="Calibri"/>
        <family val="2"/>
        <scheme val="minor"/>
      </rPr>
      <t>PPR:</t>
    </r>
    <r>
      <rPr>
        <sz val="9"/>
        <color theme="1"/>
        <rFont val="Calibri"/>
        <family val="2"/>
        <scheme val="minor"/>
      </rPr>
      <t xml:space="preserve"> Porcentaje de Precabildeos Realizados.</t>
    </r>
  </si>
  <si>
    <t xml:space="preserve">PRAS: Porcentaje de Asistencias a sesiones de cabildo verificadas </t>
  </si>
  <si>
    <t>(     X    )</t>
  </si>
  <si>
    <t>(    x     )</t>
  </si>
  <si>
    <t>El indicador mide el número de asistencias de quienes presiden las Regidurías Municipales, con esta información se transparentar el nivel de participación de las y los regidores en las sesiones de Cabildo así como dar cumplimiento al artículo 59 de la Ley de los Municipios del Estado de Quintana Roo.</t>
  </si>
  <si>
    <t>PRAS= (NASV / NASP) *100</t>
  </si>
  <si>
    <t xml:space="preserve">NOMBRE DEL DOCUMENTO: REPORTE DE LISTA DE ASISTENCIA DEL CABILDO                                                                                                                                                                                   PAGINA DEL AYUNTAMIENTO:     https://transparencia.cancun.gob.mx/obligaciones-de-transparencia/obligaciones-comunes/sesiones-de-cabildo/                                   (En la páina del Ayuntamiento quedan asentadas las asistencias de los miembros del cabildo).                                  </t>
  </si>
  <si>
    <t>NASV</t>
  </si>
  <si>
    <t>Número de Asistencias a Sesiones Verificadas</t>
  </si>
  <si>
    <t>Reporte de sesiones de Cabildo. (2022)</t>
  </si>
  <si>
    <t>Sesiones celebradas asentadas en actas</t>
  </si>
  <si>
    <t>NCSR</t>
  </si>
  <si>
    <t>Número de Sesiones de Cabildo celebradas</t>
  </si>
  <si>
    <t>Reporte de sesiones de Cabildo. (2019)</t>
  </si>
  <si>
    <t>PSCC: Porcentaje de sesiones de cabildo celebradas</t>
  </si>
  <si>
    <t>Se pretende llevar un control de las Sesiones de cabildo para la aprobación de los temas y resoluciones del Ayuntamiento celebradas.</t>
  </si>
  <si>
    <r>
      <rPr>
        <b/>
        <sz val="9"/>
        <color theme="1"/>
        <rFont val="Calibri"/>
        <family val="2"/>
        <scheme val="minor"/>
      </rPr>
      <t>PSCC</t>
    </r>
    <r>
      <rPr>
        <sz val="9"/>
        <color theme="1"/>
        <rFont val="Calibri"/>
        <family val="2"/>
        <scheme val="minor"/>
      </rPr>
      <t>=(NSCR/NSCR)*100</t>
    </r>
  </si>
  <si>
    <t>ACTAS DE CABILDO RESGUARDADAS EN LA DIRECCIÓN GENERAL DE LA UNIDAD TÉCNICA JURÍICA Y DOCUMENTAL                                                                                                                               PAGINA DEL AYUNTAMIENTO:     https://transparencia.cancun.gob.mx/obligaciones-de-transparencia/obligaciones-comunes/sesiones-de-cabildo/</t>
  </si>
  <si>
    <t>NSCR</t>
  </si>
  <si>
    <t>Actas de cabildo (2022)</t>
  </si>
  <si>
    <t>Sesiones de Cabildo Celebradas</t>
  </si>
  <si>
    <t>Actas de cabildo (2019)</t>
  </si>
  <si>
    <t>1.2.1 Proporcionar atención adecuada y puntual a las demandas de las y los ciudadanos.</t>
  </si>
  <si>
    <t>Actividad</t>
  </si>
  <si>
    <t>Actividades</t>
  </si>
  <si>
    <t>1.2.1  Proporcionar atención adecuada y puntual a las demandas de las y los ciudadanos.</t>
  </si>
  <si>
    <t>(      X   )</t>
  </si>
  <si>
    <t>(    X       )</t>
  </si>
  <si>
    <t>1.2.1.2 Atender Solicitudes e Diversas Dependencias de la Administracion Publica Municipal</t>
  </si>
  <si>
    <t xml:space="preserve">mayor a 70%
</t>
  </si>
  <si>
    <t xml:space="preserve"> menor a 50% </t>
  </si>
  <si>
    <t>O-PPA. 1.2 ATENCIÓN Y APOYO A LAS DEMANDAS DE LA CIUDADANÍA Y ORGANISMOS NO GUBERNAMENTALES</t>
  </si>
  <si>
    <t>Ficha de Indicador de Desempeño. FID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</si>
</sst>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14">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9" fontId="1" fillId="0" borderId="0" xfId="0" applyNumberFormat="1" applyFont="1"/>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7" xfId="0" applyFont="1" applyFill="1" applyBorder="1" applyAlignment="1">
      <alignment vertical="center" wrapText="1"/>
    </xf>
    <xf numFmtId="10" fontId="4" fillId="0" borderId="12"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8"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10"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10" fillId="0" borderId="22" xfId="1" applyBorder="1"/>
    <xf numFmtId="0" fontId="0" fillId="0" borderId="14" xfId="0" applyBorder="1"/>
    <xf numFmtId="0" fontId="0" fillId="0" borderId="23" xfId="0" applyBorder="1"/>
  </cellXfs>
  <cellStyles count="2">
    <cellStyle name="Hipervínculo" xfId="1" builtinId="8"/>
    <cellStyle name="Normal" xfId="0" builtinId="0"/>
  </cellStyles>
  <dxfs count="2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6370DBC6-BD4A-43A6-9EF4-916A38B9D27C}"/>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52ACA00A-A545-41AA-B76F-B7FD77A234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E8B68F7D-3C58-47E7-B93D-90691C70D9B2}"/>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9F686BF0-790A-4E20-9491-1244CEEF78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353444A5-6535-4AD4-A5FA-6D05B03192E1}"/>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E692907C-885B-41CA-A754-EFDB34F5462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FDEC8952-811C-479F-BEAF-6667D74554FF}"/>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3D44B058-39DD-48FC-B168-CE912E488BD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79529B63-DA4A-4762-B48D-8D5687D97451}"/>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1D266359-3D9C-40D0-8F12-C365D17E2F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43AF8A2D-C27C-46D8-A4E5-64FEE997C82D}"/>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10582</xdr:colOff>
      <xdr:row>0</xdr:row>
      <xdr:rowOff>222249</xdr:rowOff>
    </xdr:from>
    <xdr:to>
      <xdr:col>3</xdr:col>
      <xdr:colOff>981497</xdr:colOff>
      <xdr:row>3</xdr:row>
      <xdr:rowOff>16932</xdr:rowOff>
    </xdr:to>
    <xdr:pic>
      <xdr:nvPicPr>
        <xdr:cNvPr id="5" name="Imagen 4">
          <a:extLst>
            <a:ext uri="{FF2B5EF4-FFF2-40B4-BE49-F238E27FC236}">
              <a16:creationId xmlns:a16="http://schemas.microsoft.com/office/drawing/2014/main" id="{2EEC7B54-A599-4FB1-A84F-B94085C855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22249"/>
          <a:ext cx="2939415" cy="9906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utecnicajuridica@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utecnicajuridica@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mailto:utecnicajuridica@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utecnicajuridica@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mailto:utecnicajuridica@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bin"/><Relationship Id="rId1" Type="http://schemas.openxmlformats.org/officeDocument/2006/relationships/hyperlink" Target="mailto:utecnicajuridic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D8EEE-C88D-4D3D-BEA1-6A2E4D3528A3}">
  <dimension ref="B1:Q55"/>
  <sheetViews>
    <sheetView topLeftCell="A39"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150</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79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94</v>
      </c>
      <c r="G20" s="73"/>
      <c r="H20" s="5" t="s">
        <v>139</v>
      </c>
    </row>
    <row r="21" spans="2:8" ht="15.75" customHeight="1" x14ac:dyDescent="0.2">
      <c r="B21" s="51" t="s">
        <v>24</v>
      </c>
      <c r="C21" s="52"/>
      <c r="D21" s="52"/>
      <c r="E21" s="52"/>
      <c r="F21" s="52"/>
      <c r="G21" s="52"/>
      <c r="H21" s="53"/>
    </row>
    <row r="22" spans="2:8" ht="48" customHeight="1" x14ac:dyDescent="0.2">
      <c r="B22" s="74" t="s">
        <v>151</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152</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24</v>
      </c>
      <c r="C29" s="80"/>
      <c r="D29" s="61">
        <v>2020</v>
      </c>
      <c r="E29" s="65"/>
      <c r="F29" s="8">
        <v>40</v>
      </c>
      <c r="G29" s="13">
        <f>(F29/B29)-1</f>
        <v>0.66666666666666674</v>
      </c>
      <c r="H29" s="12">
        <v>2022</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67</v>
      </c>
      <c r="C33" s="88"/>
      <c r="D33" s="42" t="s">
        <v>66</v>
      </c>
      <c r="E33" s="42" t="s">
        <v>65</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153</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0.8</v>
      </c>
      <c r="C38" s="13"/>
      <c r="D38" s="13"/>
      <c r="E38" s="13"/>
      <c r="F38" s="13">
        <v>0.8</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154</v>
      </c>
      <c r="C41" s="62"/>
      <c r="D41" s="62"/>
      <c r="E41" s="65"/>
      <c r="F41" s="61" t="s">
        <v>148</v>
      </c>
      <c r="G41" s="62"/>
      <c r="H41" s="63"/>
    </row>
    <row r="42" spans="2:9" ht="17" customHeight="1" x14ac:dyDescent="0.2">
      <c r="B42" s="51" t="s">
        <v>46</v>
      </c>
      <c r="C42" s="52"/>
      <c r="D42" s="52"/>
      <c r="E42" s="47"/>
      <c r="F42" s="46" t="s">
        <v>47</v>
      </c>
      <c r="G42" s="52"/>
      <c r="H42" s="53"/>
    </row>
    <row r="43" spans="2:9" ht="21" customHeight="1" x14ac:dyDescent="0.2">
      <c r="B43" s="64" t="s">
        <v>155</v>
      </c>
      <c r="C43" s="62"/>
      <c r="D43" s="62"/>
      <c r="E43" s="65"/>
      <c r="F43" s="61" t="s">
        <v>156</v>
      </c>
      <c r="G43" s="62"/>
      <c r="H43" s="63"/>
    </row>
    <row r="44" spans="2:9" ht="15" customHeight="1" x14ac:dyDescent="0.2">
      <c r="B44" s="51" t="s">
        <v>48</v>
      </c>
      <c r="C44" s="52"/>
      <c r="D44" s="52"/>
      <c r="E44" s="47"/>
      <c r="F44" s="46" t="s">
        <v>49</v>
      </c>
      <c r="G44" s="52"/>
      <c r="H44" s="53"/>
    </row>
    <row r="45" spans="2:9" ht="13" customHeight="1" x14ac:dyDescent="0.2">
      <c r="B45" s="64" t="s">
        <v>147</v>
      </c>
      <c r="C45" s="62"/>
      <c r="D45" s="62"/>
      <c r="E45" s="65"/>
      <c r="F45" s="61" t="s">
        <v>148</v>
      </c>
      <c r="G45" s="62"/>
      <c r="H45" s="63"/>
    </row>
    <row r="46" spans="2:9" ht="24" customHeight="1" x14ac:dyDescent="0.2">
      <c r="B46" s="51" t="s">
        <v>50</v>
      </c>
      <c r="C46" s="52"/>
      <c r="D46" s="52"/>
      <c r="E46" s="47"/>
      <c r="F46" s="46" t="s">
        <v>51</v>
      </c>
      <c r="G46" s="52"/>
      <c r="H46" s="53"/>
    </row>
    <row r="47" spans="2:9" ht="14" customHeight="1" x14ac:dyDescent="0.2">
      <c r="B47" s="61" t="s">
        <v>157</v>
      </c>
      <c r="C47" s="62"/>
      <c r="D47" s="62"/>
      <c r="E47" s="62"/>
      <c r="F47" s="61" t="s">
        <v>156</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02" t="s">
        <v>90</v>
      </c>
      <c r="C53" s="103"/>
      <c r="D53" s="103"/>
      <c r="E53" s="104"/>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23" priority="1" operator="containsText" text="NO APLICA">
      <formula>NOT(ISERROR(SEARCH("NO APLICA",B38)))</formula>
    </cfRule>
    <cfRule type="cellIs" dxfId="22" priority="2" operator="lessThan">
      <formula>0.5</formula>
    </cfRule>
    <cfRule type="cellIs" dxfId="21" priority="3" operator="between">
      <formula>0.5</formula>
      <formula>0.7</formula>
    </cfRule>
    <cfRule type="cellIs" dxfId="20" priority="4" operator="greaterThan">
      <formula>0.7</formula>
    </cfRule>
  </conditionalFormatting>
  <hyperlinks>
    <hyperlink ref="B53" r:id="rId1" xr:uid="{CD461D01-BE6E-4F25-9870-5C9525C4AA77}"/>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9134F20D-D011-4E6A-AF4B-39D1608F4CED}">
          <x14:colorSeries rgb="FF376092"/>
          <x14:colorNegative rgb="FFD00000"/>
          <x14:colorAxis rgb="FF000000"/>
          <x14:colorMarkers rgb="FFD00000"/>
          <x14:colorFirst rgb="FFD00000"/>
          <x14:colorLast rgb="FFD00000"/>
          <x14:colorHigh rgb="FFD00000"/>
          <x14:colorLow rgb="FFD00000"/>
          <x14:sparklines>
            <x14:sparkline>
              <xm:f>'C-1.02.1.1.1.6'!B38:F38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78F7F-B3E2-4F29-8DCC-F7BBF41373CA}">
  <dimension ref="B1:Q55"/>
  <sheetViews>
    <sheetView topLeftCell="A45" zoomScale="85" zoomScaleNormal="85" workbookViewId="0">
      <selection activeCell="B11" sqref="B11:E1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137</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163</v>
      </c>
      <c r="E20" s="21" t="s">
        <v>11</v>
      </c>
      <c r="F20" s="73" t="s">
        <v>138</v>
      </c>
      <c r="G20" s="73"/>
      <c r="H20" s="5" t="s">
        <v>139</v>
      </c>
    </row>
    <row r="21" spans="2:8" ht="15.75" customHeight="1" x14ac:dyDescent="0.2">
      <c r="B21" s="51" t="s">
        <v>24</v>
      </c>
      <c r="C21" s="52"/>
      <c r="D21" s="52"/>
      <c r="E21" s="52"/>
      <c r="F21" s="52"/>
      <c r="G21" s="52"/>
      <c r="H21" s="53"/>
    </row>
    <row r="22" spans="2:8" ht="48" customHeight="1" x14ac:dyDescent="0.2">
      <c r="B22" s="74" t="s">
        <v>140</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141</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498</v>
      </c>
      <c r="C29" s="80"/>
      <c r="D29" s="61">
        <v>2020</v>
      </c>
      <c r="E29" s="65"/>
      <c r="F29" s="8">
        <v>400</v>
      </c>
      <c r="G29" s="13">
        <f>(F29/B29)-1</f>
        <v>-0.19678714859437751</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142</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1.1299999999999999</v>
      </c>
      <c r="C38" s="13"/>
      <c r="D38" s="13"/>
      <c r="E38" s="13"/>
      <c r="F38" s="13">
        <v>1.1299999999999999</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143</v>
      </c>
      <c r="C41" s="62"/>
      <c r="D41" s="62"/>
      <c r="E41" s="65"/>
      <c r="F41" s="61" t="s">
        <v>144</v>
      </c>
      <c r="G41" s="62"/>
      <c r="H41" s="63"/>
    </row>
    <row r="42" spans="2:9" ht="17" customHeight="1" x14ac:dyDescent="0.2">
      <c r="B42" s="51" t="s">
        <v>46</v>
      </c>
      <c r="C42" s="52"/>
      <c r="D42" s="52"/>
      <c r="E42" s="47"/>
      <c r="F42" s="46" t="s">
        <v>47</v>
      </c>
      <c r="G42" s="52"/>
      <c r="H42" s="53"/>
    </row>
    <row r="43" spans="2:9" ht="21" customHeight="1" x14ac:dyDescent="0.2">
      <c r="B43" s="64" t="s">
        <v>145</v>
      </c>
      <c r="C43" s="62"/>
      <c r="D43" s="62"/>
      <c r="E43" s="65"/>
      <c r="F43" s="61" t="s">
        <v>146</v>
      </c>
      <c r="G43" s="62"/>
      <c r="H43" s="63"/>
    </row>
    <row r="44" spans="2:9" ht="15" customHeight="1" x14ac:dyDescent="0.2">
      <c r="B44" s="51" t="s">
        <v>48</v>
      </c>
      <c r="C44" s="52"/>
      <c r="D44" s="52"/>
      <c r="E44" s="47"/>
      <c r="F44" s="46" t="s">
        <v>49</v>
      </c>
      <c r="G44" s="52"/>
      <c r="H44" s="53"/>
    </row>
    <row r="45" spans="2:9" ht="13" customHeight="1" x14ac:dyDescent="0.2">
      <c r="B45" s="64" t="s">
        <v>147</v>
      </c>
      <c r="C45" s="62"/>
      <c r="D45" s="62"/>
      <c r="E45" s="65"/>
      <c r="F45" s="61" t="s">
        <v>148</v>
      </c>
      <c r="G45" s="62"/>
      <c r="H45" s="63"/>
    </row>
    <row r="46" spans="2:9" ht="24" customHeight="1" x14ac:dyDescent="0.2">
      <c r="B46" s="51" t="s">
        <v>50</v>
      </c>
      <c r="C46" s="52"/>
      <c r="D46" s="52"/>
      <c r="E46" s="47"/>
      <c r="F46" s="46" t="s">
        <v>51</v>
      </c>
      <c r="G46" s="52"/>
      <c r="H46" s="53"/>
    </row>
    <row r="47" spans="2:9" ht="14" customHeight="1" x14ac:dyDescent="0.2">
      <c r="B47" s="64" t="s">
        <v>149</v>
      </c>
      <c r="C47" s="62"/>
      <c r="D47" s="62"/>
      <c r="E47" s="65"/>
      <c r="F47" s="61" t="s">
        <v>146</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B53" r:id="rId1" xr:uid="{A8E9B55C-0AA5-40B7-AC2C-597C0B7ACBBC}"/>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01B4494C-3BE0-4B32-B528-C4D524D483C6}">
          <x14:colorSeries rgb="FF376092"/>
          <x14:colorNegative rgb="FFD00000"/>
          <x14:colorAxis rgb="FF000000"/>
          <x14:colorMarkers rgb="FFD00000"/>
          <x14:colorFirst rgb="FFD00000"/>
          <x14:colorLast rgb="FFD00000"/>
          <x14:colorHigh rgb="FFD00000"/>
          <x14:colorLow rgb="FFD00000"/>
          <x14:sparklines>
            <x14:sparkline>
              <xm:f>'A- 1.02.1.1.1.6.1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0341-FE46-431A-B2B9-C7C170E3F2BA}">
  <dimension ref="B1:Q55"/>
  <sheetViews>
    <sheetView workbookViewId="0">
      <selection activeCell="B11" sqref="B11:E1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118</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160</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161</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162</v>
      </c>
      <c r="G20" s="73"/>
      <c r="H20" s="5" t="s">
        <v>94</v>
      </c>
    </row>
    <row r="21" spans="2:8" ht="15.75" customHeight="1" x14ac:dyDescent="0.2">
      <c r="B21" s="51" t="s">
        <v>24</v>
      </c>
      <c r="C21" s="52"/>
      <c r="D21" s="52"/>
      <c r="E21" s="52"/>
      <c r="F21" s="52"/>
      <c r="G21" s="52"/>
      <c r="H21" s="53"/>
    </row>
    <row r="22" spans="2:8" ht="48" customHeight="1" x14ac:dyDescent="0.2">
      <c r="B22" s="74" t="s">
        <v>108</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109</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7</v>
      </c>
      <c r="C29" s="80"/>
      <c r="D29" s="61">
        <v>2020</v>
      </c>
      <c r="E29" s="65"/>
      <c r="F29" s="8">
        <v>20</v>
      </c>
      <c r="G29" s="13">
        <f>(F29/B29)-1</f>
        <v>1.8571428571428572</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110</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v>
      </c>
      <c r="C38" s="13">
        <v>0</v>
      </c>
      <c r="D38" s="13">
        <v>0</v>
      </c>
      <c r="E38" s="13">
        <v>0</v>
      </c>
      <c r="F38" s="13">
        <v>0</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111</v>
      </c>
      <c r="C41" s="62"/>
      <c r="D41" s="62"/>
      <c r="E41" s="65"/>
      <c r="F41" s="61" t="s">
        <v>112</v>
      </c>
      <c r="G41" s="62"/>
      <c r="H41" s="63"/>
    </row>
    <row r="42" spans="2:9" ht="17" customHeight="1" x14ac:dyDescent="0.2">
      <c r="B42" s="51" t="s">
        <v>46</v>
      </c>
      <c r="C42" s="52"/>
      <c r="D42" s="52"/>
      <c r="E42" s="47"/>
      <c r="F42" s="46" t="s">
        <v>47</v>
      </c>
      <c r="G42" s="52"/>
      <c r="H42" s="53"/>
    </row>
    <row r="43" spans="2:9" ht="21" customHeight="1" x14ac:dyDescent="0.2">
      <c r="B43" s="64" t="s">
        <v>113</v>
      </c>
      <c r="C43" s="62"/>
      <c r="D43" s="62"/>
      <c r="E43" s="65"/>
      <c r="F43" s="61" t="s">
        <v>114</v>
      </c>
      <c r="G43" s="62"/>
      <c r="H43" s="63"/>
    </row>
    <row r="44" spans="2:9" ht="15" customHeight="1" x14ac:dyDescent="0.2">
      <c r="B44" s="51" t="s">
        <v>48</v>
      </c>
      <c r="C44" s="52"/>
      <c r="D44" s="52"/>
      <c r="E44" s="47"/>
      <c r="F44" s="46" t="s">
        <v>49</v>
      </c>
      <c r="G44" s="52"/>
      <c r="H44" s="53"/>
    </row>
    <row r="45" spans="2:9" ht="13" customHeight="1" x14ac:dyDescent="0.2">
      <c r="B45" s="64" t="s">
        <v>115</v>
      </c>
      <c r="C45" s="62"/>
      <c r="D45" s="62"/>
      <c r="E45" s="65"/>
      <c r="F45" s="61" t="s">
        <v>116</v>
      </c>
      <c r="G45" s="62"/>
      <c r="H45" s="63"/>
    </row>
    <row r="46" spans="2:9" ht="24" customHeight="1" x14ac:dyDescent="0.2">
      <c r="B46" s="51" t="s">
        <v>50</v>
      </c>
      <c r="C46" s="52"/>
      <c r="D46" s="52"/>
      <c r="E46" s="47"/>
      <c r="F46" s="46" t="s">
        <v>51</v>
      </c>
      <c r="G46" s="52"/>
      <c r="H46" s="53"/>
    </row>
    <row r="47" spans="2:9" ht="14" customHeight="1" x14ac:dyDescent="0.2">
      <c r="B47" s="64" t="s">
        <v>117</v>
      </c>
      <c r="C47" s="62"/>
      <c r="D47" s="62"/>
      <c r="E47" s="65"/>
      <c r="F47" s="61" t="s">
        <v>114</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A9DC4415-3EBB-4320-B31F-FA48DD1E88CE}"/>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BD6056F1-A417-4BBD-8308-C03F3BA4585B}">
          <x14:colorSeries rgb="FF376092"/>
          <x14:colorNegative rgb="FFD00000"/>
          <x14:colorAxis rgb="FF000000"/>
          <x14:colorMarkers rgb="FFD00000"/>
          <x14:colorFirst rgb="FFD00000"/>
          <x14:colorLast rgb="FFD00000"/>
          <x14:colorHigh rgb="FFD00000"/>
          <x14:colorLow rgb="FFD00000"/>
          <x14:sparklines>
            <x14:sparkline>
              <xm:f>'A-1.02.1.1.1.6.2'!B38:F38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073A-7630-4917-9441-3ACE69948014}">
  <dimension ref="B1:Q55"/>
  <sheetViews>
    <sheetView topLeftCell="A15" workbookViewId="0">
      <selection activeCell="B41" sqref="B41:E4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128</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138</v>
      </c>
      <c r="G20" s="73"/>
      <c r="H20" s="5" t="s">
        <v>94</v>
      </c>
    </row>
    <row r="21" spans="2:8" ht="15.75" customHeight="1" x14ac:dyDescent="0.2">
      <c r="B21" s="51" t="s">
        <v>24</v>
      </c>
      <c r="C21" s="52"/>
      <c r="D21" s="52"/>
      <c r="E21" s="52"/>
      <c r="F21" s="52"/>
      <c r="G21" s="52"/>
      <c r="H21" s="53"/>
    </row>
    <row r="22" spans="2:8" ht="48" customHeight="1" x14ac:dyDescent="0.2">
      <c r="B22" s="74" t="s">
        <v>119</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120</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90</v>
      </c>
      <c r="C29" s="80"/>
      <c r="D29" s="61">
        <v>2020</v>
      </c>
      <c r="E29" s="65"/>
      <c r="F29" s="8">
        <v>114</v>
      </c>
      <c r="G29" s="13">
        <f>(F29/B29)-1</f>
        <v>0.26666666666666661</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96</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0.89290000000000003</v>
      </c>
      <c r="C38" s="13"/>
      <c r="D38" s="13"/>
      <c r="E38" s="13"/>
      <c r="F38" s="13">
        <v>0.89290000000000003</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121</v>
      </c>
      <c r="C41" s="62"/>
      <c r="D41" s="62"/>
      <c r="E41" s="65"/>
      <c r="F41" s="61" t="s">
        <v>122</v>
      </c>
      <c r="G41" s="62"/>
      <c r="H41" s="63"/>
    </row>
    <row r="42" spans="2:9" ht="17" customHeight="1" x14ac:dyDescent="0.2">
      <c r="B42" s="51" t="s">
        <v>46</v>
      </c>
      <c r="C42" s="52"/>
      <c r="D42" s="52"/>
      <c r="E42" s="47"/>
      <c r="F42" s="46" t="s">
        <v>47</v>
      </c>
      <c r="G42" s="52"/>
      <c r="H42" s="53"/>
    </row>
    <row r="43" spans="2:9" ht="21" customHeight="1" x14ac:dyDescent="0.2">
      <c r="B43" s="64" t="s">
        <v>123</v>
      </c>
      <c r="C43" s="62"/>
      <c r="D43" s="62"/>
      <c r="E43" s="65"/>
      <c r="F43" s="61" t="s">
        <v>124</v>
      </c>
      <c r="G43" s="62"/>
      <c r="H43" s="63"/>
    </row>
    <row r="44" spans="2:9" ht="15" customHeight="1" x14ac:dyDescent="0.2">
      <c r="B44" s="51" t="s">
        <v>48</v>
      </c>
      <c r="C44" s="52"/>
      <c r="D44" s="52"/>
      <c r="E44" s="47"/>
      <c r="F44" s="46" t="s">
        <v>49</v>
      </c>
      <c r="G44" s="52"/>
      <c r="H44" s="53"/>
    </row>
    <row r="45" spans="2:9" ht="13" customHeight="1" x14ac:dyDescent="0.2">
      <c r="B45" s="64" t="s">
        <v>125</v>
      </c>
      <c r="C45" s="62"/>
      <c r="D45" s="62"/>
      <c r="E45" s="65"/>
      <c r="F45" s="61" t="s">
        <v>126</v>
      </c>
      <c r="G45" s="62"/>
      <c r="H45" s="63"/>
    </row>
    <row r="46" spans="2:9" ht="24" customHeight="1" x14ac:dyDescent="0.2">
      <c r="B46" s="51" t="s">
        <v>50</v>
      </c>
      <c r="C46" s="52"/>
      <c r="D46" s="52"/>
      <c r="E46" s="47"/>
      <c r="F46" s="46" t="s">
        <v>51</v>
      </c>
      <c r="G46" s="52"/>
      <c r="H46" s="53"/>
    </row>
    <row r="47" spans="2:9" ht="14" customHeight="1" x14ac:dyDescent="0.2">
      <c r="B47" s="64" t="s">
        <v>127</v>
      </c>
      <c r="C47" s="62"/>
      <c r="D47" s="62"/>
      <c r="E47" s="65"/>
      <c r="F47" s="61" t="s">
        <v>124</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417B5A49-D645-4829-A247-F8F71DDA9511}"/>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02C49185-24BA-49AE-992C-4750EB0DEE1A}">
          <x14:colorSeries rgb="FF376092"/>
          <x14:colorNegative rgb="FFD00000"/>
          <x14:colorAxis rgb="FF000000"/>
          <x14:colorMarkers rgb="FFD00000"/>
          <x14:colorFirst rgb="FFD00000"/>
          <x14:colorLast rgb="FFD00000"/>
          <x14:colorHigh rgb="FFD00000"/>
          <x14:colorLow rgb="FFD00000"/>
          <x14:sparklines>
            <x14:sparkline>
              <xm:f>'A-1.02.1.1.1.6.3'!B38:F38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ED27E-56D7-43BB-8A18-FED8F36BE0BC}">
  <dimension ref="B1:Q55"/>
  <sheetViews>
    <sheetView topLeftCell="A41" workbookViewId="0">
      <selection activeCell="B9" sqref="B9:E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136</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10</v>
      </c>
      <c r="G20" s="73"/>
      <c r="H20" s="5" t="s">
        <v>94</v>
      </c>
    </row>
    <row r="21" spans="2:8" ht="15.75" customHeight="1" x14ac:dyDescent="0.2">
      <c r="B21" s="51" t="s">
        <v>24</v>
      </c>
      <c r="C21" s="52"/>
      <c r="D21" s="52"/>
      <c r="E21" s="52"/>
      <c r="F21" s="52"/>
      <c r="G21" s="52"/>
      <c r="H21" s="53"/>
    </row>
    <row r="22" spans="2:8" ht="48" customHeight="1" x14ac:dyDescent="0.2">
      <c r="B22" s="74" t="s">
        <v>129</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130</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490</v>
      </c>
      <c r="C29" s="80"/>
      <c r="D29" s="61">
        <v>2020</v>
      </c>
      <c r="E29" s="65"/>
      <c r="F29" s="8">
        <v>40</v>
      </c>
      <c r="G29" s="13">
        <f>(F29/B29)-1</f>
        <v>-0.91836734693877553</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96</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0.8</v>
      </c>
      <c r="C38" s="13"/>
      <c r="D38" s="13"/>
      <c r="E38" s="13"/>
      <c r="F38" s="13">
        <v>0.8</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131</v>
      </c>
      <c r="C41" s="62"/>
      <c r="D41" s="62"/>
      <c r="E41" s="65"/>
      <c r="F41" s="61" t="s">
        <v>132</v>
      </c>
      <c r="G41" s="62"/>
      <c r="H41" s="63"/>
    </row>
    <row r="42" spans="2:9" ht="17" customHeight="1" x14ac:dyDescent="0.2">
      <c r="B42" s="51" t="s">
        <v>46</v>
      </c>
      <c r="C42" s="52"/>
      <c r="D42" s="52"/>
      <c r="E42" s="47"/>
      <c r="F42" s="46" t="s">
        <v>47</v>
      </c>
      <c r="G42" s="52"/>
      <c r="H42" s="53"/>
    </row>
    <row r="43" spans="2:9" ht="21" customHeight="1" x14ac:dyDescent="0.2">
      <c r="B43" s="64" t="s">
        <v>133</v>
      </c>
      <c r="C43" s="62"/>
      <c r="D43" s="62"/>
      <c r="E43" s="65"/>
      <c r="F43" s="61" t="s">
        <v>134</v>
      </c>
      <c r="G43" s="62"/>
      <c r="H43" s="63"/>
    </row>
    <row r="44" spans="2:9" ht="15" customHeight="1" x14ac:dyDescent="0.2">
      <c r="B44" s="51" t="s">
        <v>48</v>
      </c>
      <c r="C44" s="52"/>
      <c r="D44" s="52"/>
      <c r="E44" s="47"/>
      <c r="F44" s="46" t="s">
        <v>49</v>
      </c>
      <c r="G44" s="52"/>
      <c r="H44" s="53"/>
    </row>
    <row r="45" spans="2:9" ht="13" customHeight="1" x14ac:dyDescent="0.2">
      <c r="B45" s="64" t="s">
        <v>97</v>
      </c>
      <c r="C45" s="62"/>
      <c r="D45" s="62"/>
      <c r="E45" s="65"/>
      <c r="F45" s="61" t="s">
        <v>98</v>
      </c>
      <c r="G45" s="62"/>
      <c r="H45" s="63"/>
    </row>
    <row r="46" spans="2:9" ht="24" customHeight="1" x14ac:dyDescent="0.2">
      <c r="B46" s="51" t="s">
        <v>50</v>
      </c>
      <c r="C46" s="52"/>
      <c r="D46" s="52"/>
      <c r="E46" s="47"/>
      <c r="F46" s="46" t="s">
        <v>51</v>
      </c>
      <c r="G46" s="52"/>
      <c r="H46" s="53"/>
    </row>
    <row r="47" spans="2:9" ht="14" customHeight="1" x14ac:dyDescent="0.2">
      <c r="B47" s="64" t="s">
        <v>135</v>
      </c>
      <c r="C47" s="62"/>
      <c r="D47" s="62"/>
      <c r="E47" s="65"/>
      <c r="F47" s="61" t="s">
        <v>134</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4688B727-2B86-47DE-AA66-51E29D4A09B4}"/>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44648361-C999-4EAA-A79C-644E502056E4}">
          <x14:colorSeries rgb="FF376092"/>
          <x14:colorNegative rgb="FFD00000"/>
          <x14:colorAxis rgb="FF000000"/>
          <x14:colorMarkers rgb="FFD00000"/>
          <x14:colorFirst rgb="FFD00000"/>
          <x14:colorLast rgb="FFD00000"/>
          <x14:colorHigh rgb="FFD00000"/>
          <x14:colorLow rgb="FFD00000"/>
          <x14:sparklines>
            <x14:sparkline>
              <xm:f>'A-1.02.1.1.1.6.4 '!B38:F38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topLeftCell="A22" zoomScale="90" zoomScaleNormal="90" workbookViewId="0">
      <selection activeCell="B11" sqref="B11:E1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99</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82</v>
      </c>
      <c r="E20" s="21" t="s">
        <v>11</v>
      </c>
      <c r="F20" s="73" t="s">
        <v>138</v>
      </c>
      <c r="G20" s="73"/>
      <c r="H20" s="5" t="s">
        <v>138</v>
      </c>
    </row>
    <row r="21" spans="2:8" ht="15.75" customHeight="1" x14ac:dyDescent="0.2">
      <c r="B21" s="51" t="s">
        <v>24</v>
      </c>
      <c r="C21" s="52"/>
      <c r="D21" s="52"/>
      <c r="E21" s="52"/>
      <c r="F21" s="52"/>
      <c r="G21" s="52"/>
      <c r="H21" s="53"/>
    </row>
    <row r="22" spans="2:8" ht="48" customHeight="1" x14ac:dyDescent="0.2">
      <c r="B22" s="74" t="s">
        <v>100</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101</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130</v>
      </c>
      <c r="C29" s="80"/>
      <c r="D29" s="61">
        <v>2020</v>
      </c>
      <c r="E29" s="65"/>
      <c r="F29" s="8">
        <v>80</v>
      </c>
      <c r="G29" s="13">
        <f>(F29/B29)-1</f>
        <v>-0.38461538461538458</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96</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1.35</v>
      </c>
      <c r="C38" s="13"/>
      <c r="D38" s="13"/>
      <c r="E38" s="13"/>
      <c r="F38" s="13">
        <v>1.35</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102</v>
      </c>
      <c r="C41" s="62"/>
      <c r="D41" s="62"/>
      <c r="E41" s="65"/>
      <c r="F41" s="61" t="s">
        <v>103</v>
      </c>
      <c r="G41" s="62"/>
      <c r="H41" s="63"/>
    </row>
    <row r="42" spans="2:9" ht="17" customHeight="1" x14ac:dyDescent="0.2">
      <c r="B42" s="51" t="s">
        <v>46</v>
      </c>
      <c r="C42" s="52"/>
      <c r="D42" s="52"/>
      <c r="E42" s="47"/>
      <c r="F42" s="46" t="s">
        <v>47</v>
      </c>
      <c r="G42" s="52"/>
      <c r="H42" s="53"/>
    </row>
    <row r="43" spans="2:9" ht="21" customHeight="1" x14ac:dyDescent="0.2">
      <c r="B43" s="64" t="s">
        <v>104</v>
      </c>
      <c r="C43" s="62"/>
      <c r="D43" s="62"/>
      <c r="E43" s="65"/>
      <c r="F43" s="61" t="s">
        <v>106</v>
      </c>
      <c r="G43" s="62"/>
      <c r="H43" s="63"/>
    </row>
    <row r="44" spans="2:9" ht="15" customHeight="1" x14ac:dyDescent="0.2">
      <c r="B44" s="51" t="s">
        <v>48</v>
      </c>
      <c r="C44" s="52"/>
      <c r="D44" s="52"/>
      <c r="E44" s="47"/>
      <c r="F44" s="46" t="s">
        <v>49</v>
      </c>
      <c r="G44" s="52"/>
      <c r="H44" s="53"/>
    </row>
    <row r="45" spans="2:9" ht="13" customHeight="1" x14ac:dyDescent="0.2">
      <c r="B45" s="64" t="s">
        <v>97</v>
      </c>
      <c r="C45" s="62"/>
      <c r="D45" s="62"/>
      <c r="E45" s="65"/>
      <c r="F45" s="61" t="s">
        <v>98</v>
      </c>
      <c r="G45" s="62"/>
      <c r="H45" s="63"/>
    </row>
    <row r="46" spans="2:9" ht="24" customHeight="1" x14ac:dyDescent="0.2">
      <c r="B46" s="51" t="s">
        <v>50</v>
      </c>
      <c r="C46" s="52"/>
      <c r="D46" s="52"/>
      <c r="E46" s="47"/>
      <c r="F46" s="46" t="s">
        <v>51</v>
      </c>
      <c r="G46" s="52"/>
      <c r="H46" s="53"/>
    </row>
    <row r="47" spans="2:9" ht="14" customHeight="1" x14ac:dyDescent="0.2">
      <c r="B47" s="64" t="s">
        <v>105</v>
      </c>
      <c r="C47" s="62"/>
      <c r="D47" s="62"/>
      <c r="E47" s="65"/>
      <c r="F47" s="61" t="s">
        <v>107</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F9:G9"/>
    <mergeCell ref="F11:H11"/>
    <mergeCell ref="B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00000000-0004-0000-0000-000000000000}"/>
  </hyperlinks>
  <printOptions horizontalCentered="1" verticalCentered="1"/>
  <pageMargins left="0.23622047244094491" right="0.23622047244094491" top="0.74803149606299213" bottom="0.74803149606299213"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'A-1.02.1.1.1.6.5'!B38:F38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C-1.02.1.1.1.6</vt:lpstr>
      <vt:lpstr>A- 1.02.1.1.1.6.1 </vt:lpstr>
      <vt:lpstr>A-1.02.1.1.1.6.2</vt:lpstr>
      <vt:lpstr>A-1.02.1.1.1.6.3</vt:lpstr>
      <vt:lpstr>A-1.02.1.1.1.6.4 </vt:lpstr>
      <vt:lpstr>A-1.02.1.1.1.6.5</vt:lpstr>
      <vt:lpstr>'A-1.02.1.1.1.6.5'!Área_de_impresión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2022-10-27T21:40:24Z</cp:lastPrinted>
  <dcterms:created xsi:type="dcterms:W3CDTF">2021-02-17T19:36:04Z</dcterms:created>
  <dcterms:modified xsi:type="dcterms:W3CDTF">2024-04-12T18:21:52Z</dcterms:modified>
  <cp:category/>
  <cp:contentStatus/>
</cp:coreProperties>
</file>